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04\"/>
    </mc:Choice>
  </mc:AlternateContent>
  <bookViews>
    <workbookView xWindow="0" yWindow="0" windowWidth="20595" windowHeight="11745" tabRatio="859" firstSheet="7" activeTab="8"/>
  </bookViews>
  <sheets>
    <sheet name="1. паспорт местоположение" sheetId="7" r:id="rId1"/>
    <sheet name="2. паспорт  ТП" sheetId="12"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N25" i="23" l="1"/>
  <c r="N26" i="23"/>
  <c r="N28" i="23"/>
  <c r="N31" i="23"/>
  <c r="N32" i="23"/>
  <c r="N33" i="23"/>
  <c r="N34" i="23"/>
  <c r="N35" i="23"/>
  <c r="N36" i="23"/>
  <c r="N37" i="23"/>
  <c r="N38" i="23"/>
  <c r="N39" i="23"/>
  <c r="N40" i="23"/>
  <c r="N41" i="23"/>
  <c r="N42" i="23"/>
  <c r="N43" i="23"/>
  <c r="N44" i="23"/>
  <c r="N45" i="23"/>
  <c r="N46" i="23"/>
  <c r="N47" i="23"/>
  <c r="N48" i="23"/>
  <c r="N49" i="23"/>
  <c r="N50" i="23"/>
  <c r="N53" i="23"/>
  <c r="N54" i="23"/>
  <c r="N55" i="23"/>
  <c r="N56" i="23"/>
  <c r="N57" i="23"/>
  <c r="N58" i="23"/>
  <c r="N59" i="23"/>
  <c r="N60" i="23"/>
  <c r="N61" i="23"/>
  <c r="N62" i="23"/>
  <c r="N63" i="23"/>
  <c r="N6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N30" i="23" l="1"/>
  <c r="D24" i="23"/>
  <c r="D52" i="23"/>
  <c r="D27" i="23"/>
  <c r="N27" i="23" s="1"/>
  <c r="AG30" i="23"/>
  <c r="C49" i="7" s="1"/>
  <c r="C48" i="7" s="1"/>
  <c r="N24" i="23" l="1"/>
  <c r="AG24" i="23" s="1"/>
  <c r="D51" i="23"/>
  <c r="N51" i="23" s="1"/>
  <c r="AG51" i="23" s="1"/>
  <c r="N52" i="23"/>
  <c r="AG52" i="23" s="1"/>
  <c r="D29" i="23"/>
  <c r="N29" i="23" s="1"/>
  <c r="AG29" i="23" s="1"/>
  <c r="AG27" i="23"/>
  <c r="A5" i="22"/>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<sst xmlns="http://schemas.openxmlformats.org/spreadsheetml/2006/main" count="1018" uniqueCount="600">
  <si>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</si>
  <si>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</si>
  <si>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</si>
  <si>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</si>
  <si>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</si>
  <si>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</si>
  <si>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</si>
  <si>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</si>
  <si>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</si>
  <si>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</si>
  <si>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</si>
  <si>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</si>
  <si>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</si>
  <si>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</si>
  <si>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</si>
  <si>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</si>
  <si>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</si>
  <si>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</si>
  <si>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</si>
  <si>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</si>
  <si>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</si>
  <si>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</si>
  <si>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</si>
  <si>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</si>
  <si>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</si>
  <si>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</si>
  <si>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</si>
  <si>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</si>
  <si>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</si>
  <si>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</si>
  <si>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</si>
  <si>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</si>
  <si>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</si>
  <si>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</si>
  <si>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</si>
  <si>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</si>
  <si>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</si>
  <si>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</si>
  <si>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</si>
  <si>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</si>
  <si>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</si>
  <si>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</si>
  <si>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</si>
  <si>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</si>
  <si>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</si>
  <si>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</si>
  <si>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</si>
  <si>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</si>
  <si>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</si>
  <si>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</si>
  <si>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</si>
  <si>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</si>
  <si>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</si>
  <si>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</si>
  <si>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</si>
  <si>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</si>
  <si>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</si>
  <si>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</si>
  <si>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</si>
  <si>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</si>
  <si>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</si>
  <si>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</si>
  <si>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</si>
  <si>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</si>
  <si>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</si>
  <si>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</si>
  <si>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</si>
  <si>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</si>
  <si>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</si>
  <si>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</si>
  <si>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</si>
  <si>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</si>
  <si>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</si>
  <si>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</si>
  <si>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</si>
  <si>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</si>
  <si>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</si>
  <si>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</si>
  <si>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</si>
  <si>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</si>
  <si>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</si>
  <si>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</si>
  <si>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</si>
  <si>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</si>
  <si>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</si>
  <si>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</si>
  <si>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</si>
  <si>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</si>
  <si>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</si>
  <si>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</si>
  <si>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</si>
  <si>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</si>
  <si>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</si>
  <si>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</si>
  <si>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</si>
  <si>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</si>
  <si>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</si>
  <si>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</si>
  <si>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</si>
  <si>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</si>
  <si>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</si>
  <si>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</si>
  <si>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</si>
  <si>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</si>
  <si>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</si>
  <si>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</si>
  <si>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</si>
  <si>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</si>
  <si>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</si>
  <si>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</si>
  <si>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</si>
  <si>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</si>
  <si>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</si>
  <si>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</si>
  <si>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</si>
  <si>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</si>
  <si>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</si>
  <si>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</si>
  <si>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</si>
  <si>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</si>
  <si>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</si>
  <si>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</si>
  <si>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</si>
  <si>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</si>
  <si>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</si>
  <si>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</si>
  <si>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</si>
  <si>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</si>
  <si>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</si>
  <si>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</si>
  <si>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</si>
  <si>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</si>
  <si>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</si>
  <si>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</si>
  <si>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</si>
  <si>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</si>
  <si>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</si>
  <si>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</si>
  <si>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</si>
  <si>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</si>
  <si>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</si>
  <si>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</si>
  <si>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</si>
  <si>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</si>
  <si>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</si>
  <si>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</si>
  <si>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</si>
  <si>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</si>
  <si>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</si>
  <si>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</si>
  <si>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</si>
  <si>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</si>
  <si>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</si>
  <si>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</si>
  <si>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</si>
  <si>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</si>
  <si>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</si>
  <si>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</si>
  <si>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</si>
  <si>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</si>
  <si>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</si>
  <si>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</si>
  <si>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</si>
  <si>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</si>
  <si>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</si>
  <si>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</si>
  <si>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</si>
  <si>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</si>
  <si>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</si>
  <si>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</si>
  <si>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</si>
  <si>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</si>
  <si>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</si>
  <si>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</si>
  <si>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</si>
  <si>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</si>
  <si>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</si>
  <si>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</si>
  <si>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</si>
  <si>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</si>
  <si>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</si>
  <si>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</si>
  <si>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</si>
  <si>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</si>
  <si>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</si>
  <si>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</si>
  <si>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</si>
  <si>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</si>
  <si>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</si>
  <si>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</si>
  <si>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</si>
  <si>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</si>
  <si>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</si>
  <si>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</si>
  <si>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</si>
  <si>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</si>
  <si>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</si>
  <si>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</si>
  <si>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</si>
  <si>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</si>
  <si>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</si>
  <si>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</si>
  <si>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</si>
  <si>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</si>
  <si>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</si>
  <si>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</si>
  <si>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</si>
  <si>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</si>
  <si>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</si>
  <si>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</si>
  <si>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</si>
  <si>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</si>
  <si>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</si>
  <si>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</si>
  <si>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</si>
  <si>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</si>
  <si>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</si>
  <si>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</si>
  <si>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</si>
  <si>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</si>
  <si>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</si>
  <si>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</si>
  <si>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</si>
  <si>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</si>
  <si>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</si>
  <si>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</si>
  <si>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</si>
  <si>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</si>
  <si>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</si>
  <si>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</si>
  <si>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</si>
  <si>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</si>
  <si>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</si>
  <si>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</si>
  <si>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</si>
  <si>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</si>
  <si>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</si>
  <si>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</si>
  <si>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</si>
  <si>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</si>
  <si>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</si>
  <si>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</si>
  <si>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</si>
  <si>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</si>
  <si>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</si>
  <si>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</si>
  <si>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</si>
  <si>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</si>
  <si>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</si>
  <si>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</si>
  <si>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</si>
  <si>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</si>
  <si>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</si>
  <si>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</si>
  <si>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</si>
  <si>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</si>
  <si>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</si>
  <si>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</si>
  <si>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</si>
  <si>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</si>
  <si>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</si>
  <si>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</si>
  <si>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</si>
  <si>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</si>
  <si>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</si>
  <si>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</si>
  <si>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</si>
  <si>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</si>
  <si>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</si>
  <si>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</si>
  <si>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</si>
  <si>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</si>
  <si>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</si>
  <si>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</si>
  <si>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</si>
  <si>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</si>
  <si>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</si>
  <si>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</si>
  <si>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</si>
  <si>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</si>
  <si>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</si>
  <si>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</si>
  <si>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</si>
  <si>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</si>
  <si>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</si>
  <si>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</si>
  <si>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</si>
  <si>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</si>
  <si>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</si>
  <si>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</si>
  <si>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</si>
  <si>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</si>
  <si>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</si>
  <si>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</si>
  <si>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</si>
  <si>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</si>
  <si>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</si>
  <si>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</si>
  <si>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</si>
  <si>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</si>
  <si>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</si>
  <si>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</si>
  <si>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</si>
  <si>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</si>
  <si>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</si>
  <si>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</si>
  <si>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</si>
  <si>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</si>
  <si>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</si>
  <si>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</si>
  <si>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</si>
  <si>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</si>
  <si>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</si>
  <si>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</si>
  <si>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</si>
  <si>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</si>
  <si>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</si>
  <si>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</si>
  <si>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</si>
  <si>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</si>
  <si>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</si>
  <si>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</si>
  <si>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</si>
  <si>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</si>
  <si>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</si>
  <si>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</si>
  <si>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</si>
  <si>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</si>
  <si>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</si>
  <si>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</si>
  <si>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</si>
  <si>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</si>
  <si>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</si>
  <si>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</si>
  <si>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</si>
  <si>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</si>
  <si>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</si>
  <si>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</si>
  <si>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</si>
  <si>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</si>
  <si>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</si>
  <si>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</si>
  <si>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</si>
  <si>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</si>
  <si>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</si>
  <si>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</si>
  <si>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</si>
  <si>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</si>
  <si>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</si>
  <si>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</si>
  <si>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</si>
  <si>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</si>
  <si>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</si>
  <si>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</si>
  <si>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</si>
  <si>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</si>
  <si>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</si>
  <si>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</si>
  <si>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</si>
  <si>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</si>
  <si>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</si>
  <si>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</si>
  <si>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</si>
  <si>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</si>
  <si>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</si>
  <si>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</si>
  <si>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</si>
  <si>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</si>
  <si>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</si>
  <si>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</si>
  <si>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</si>
  <si>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</si>
  <si>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</si>
  <si>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</si>
  <si>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</si>
  <si>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</si>
  <si>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</si>
  <si>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</si>
  <si>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</si>
  <si>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</si>
  <si>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</si>
  <si>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</si>
  <si>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</si>
  <si>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</si>
  <si>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</si>
  <si>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</si>
  <si>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</si>
  <si>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</si>
  <si>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</si>
  <si>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</si>
  <si>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</si>
  <si>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</si>
  <si>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</si>
  <si>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</si>
  <si>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</si>
  <si>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</si>
  <si>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</si>
  <si>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</si>
  <si>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</si>
  <si>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</si>
  <si>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</si>
  <si>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</si>
  <si>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</si>
  <si>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</si>
  <si>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</si>
  <si>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</si>
  <si>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</si>
  <si>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</si>
  <si>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</si>
  <si>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</si>
  <si>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</si>
  <si>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</si>
  <si>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</si>
  <si>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</si>
  <si>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</si>
  <si>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</si>
  <si>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</si>
  <si>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</si>
  <si>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</si>
  <si>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</si>
  <si>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</si>
  <si>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</si>
  <si>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</si>
  <si>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</si>
  <si>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</si>
  <si>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</si>
  <si>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</si>
  <si>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</si>
  <si>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</si>
  <si>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</si>
  <si>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</si>
  <si>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</si>
  <si>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</si>
  <si>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</si>
  <si>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</si>
  <si>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</si>
  <si>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</si>
  <si>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</si>
  <si>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</si>
  <si>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</si>
  <si>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</si>
  <si>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</si>
  <si>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</si>
  <si>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</si>
  <si>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</si>
  <si>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</si>
  <si>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</si>
  <si>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</si>
  <si>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</si>
  <si>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</si>
  <si>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</si>
  <si>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</si>
  <si>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</si>
  <si>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</si>
  <si>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</si>
  <si>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</si>
  <si>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</si>
  <si>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</si>
  <si>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</si>
  <si>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</si>
  <si>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</si>
  <si>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</si>
  <si>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</si>
  <si>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</si>
  <si>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</si>
  <si>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</si>
  <si>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</si>
  <si>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</si>
  <si>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</si>
  <si>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</si>
  <si>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</si>
  <si>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</si>
  <si>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</si>
  <si>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</si>
  <si>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</si>
  <si>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</si>
  <si>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</si>
  <si>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</si>
  <si>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</si>
  <si>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</si>
  <si>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</si>
  <si>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</si>
  <si>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</si>
  <si>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</si>
  <si>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</si>
  <si>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</si>
  <si>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</si>
  <si>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</si>
  <si>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</si>
  <si>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</si>
  <si>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</si>
  <si>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</si>
  <si>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</si>
  <si>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</si>
  <si>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</si>
  <si>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</si>
  <si>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</si>
  <si>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</si>
  <si>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</si>
  <si>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</si>
  <si>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</si>
  <si>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</si>
  <si>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</si>
  <si>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</si>
  <si>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</si>
  <si>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</si>
  <si>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</si>
  <si>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</si>
  <si>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</si>
  <si>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</si>
  <si>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</si>
  <si>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</si>
  <si>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</si>
  <si>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</si>
  <si>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</si>
  <si>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</si>
  <si>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</si>
  <si>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</si>
  <si>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</si>
  <si>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</si>
  <si>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</si>
  <si>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</si>
  <si>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</si>
  <si>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</si>
  <si>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</si>
  <si>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</si>
  <si>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</si>
  <si>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</si>
  <si>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</si>
  <si>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</si>
  <si>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</si>
  <si>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</si>
  <si>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</si>
  <si>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</si>
  <si>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</si>
  <si>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</si>
  <si>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</si>
  <si>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</si>
  <si>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</si>
  <si>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</si>
  <si>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</si>
  <si>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</si>
  <si>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</si>
  <si>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</si>
  <si>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</si>
  <si>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</si>
  <si>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</si>
  <si>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</si>
  <si>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</si>
  <si>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</si>
  <si>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</si>
  <si>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</si>
  <si>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</si>
  <si>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</si>
  <si>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</si>
  <si>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</si>
  <si>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</si>
  <si>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</si>
  <si>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</si>
  <si>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</si>
  <si>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</si>
  <si>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</si>
  <si>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Год раскрытия информации: 2017  год</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</si>
  <si>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</si>
  <si>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</si>
  <si>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</si>
  <si>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</si>
  <si>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</si>
  <si>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</si>
  <si>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</si>
  <si>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</si>
  <si>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</si>
  <si>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</si>
  <si>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</si>
  <si>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</si>
  <si>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</si>
  <si>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</si>
  <si>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</si>
  <si>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</si>
  <si>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</si>
  <si>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</si>
  <si>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</si>
  <si>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</si>
  <si>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</si>
  <si>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</si>
  <si>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</si>
  <si>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</si>
  <si>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</si>
  <si>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</si>
  <si>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</si>
  <si>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</si>
  <si>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</si>
  <si>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</si>
  <si>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</si>
  <si>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</si>
  <si>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</si>
  <si>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2020-2027</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</si>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</sst>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7" t="s">
        <v>587</v>
      </c>
      <c r="B5" s="297"/>
      <c r="C5" s="297"/>
      <c r="D5" s="243"/>
      <c r="E5" s="212"/>
      <c r="F5" s="201"/>
      <c r="G5" s="201"/>
      <c r="H5" s="201"/>
      <c r="I5" s="201"/>
    </row>
    <row r="6" spans="1:21" s="12" customFormat="1" ht="18.75" x14ac:dyDescent="0.3">
      <c r="A6" s="17"/>
      <c r="D6" s="243"/>
      <c r="E6" s="211"/>
      <c r="F6" s="16"/>
      <c r="G6" s="15"/>
    </row>
    <row r="7" spans="1:21" s="12" customFormat="1" ht="18.75" x14ac:dyDescent="0.2">
      <c r="A7" s="301" t="s">
        <v>10</v>
      </c>
      <c r="B7" s="301"/>
      <c r="C7" s="301"/>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2" t="s">
        <v>588</v>
      </c>
      <c r="B9" s="302"/>
      <c r="C9" s="302"/>
      <c r="D9" s="243"/>
      <c r="E9" s="211"/>
      <c r="F9" s="8"/>
      <c r="G9" s="8"/>
      <c r="H9" s="13"/>
      <c r="I9" s="13"/>
      <c r="J9" s="13"/>
      <c r="K9" s="13"/>
      <c r="L9" s="13"/>
      <c r="M9" s="13"/>
      <c r="N9" s="13"/>
      <c r="O9" s="13"/>
      <c r="P9" s="13"/>
      <c r="Q9" s="13"/>
      <c r="R9" s="13"/>
      <c r="S9" s="13"/>
      <c r="T9" s="13"/>
      <c r="U9" s="13"/>
    </row>
    <row r="10" spans="1:21" s="12" customFormat="1" ht="18.75" x14ac:dyDescent="0.2">
      <c r="A10" s="298" t="s">
        <v>9</v>
      </c>
      <c r="B10" s="298"/>
      <c r="C10" s="298"/>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2" t="s">
        <v>595</v>
      </c>
      <c r="B12" s="302"/>
      <c r="C12" s="302"/>
      <c r="D12" s="243"/>
      <c r="E12" s="214"/>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3" t="s">
        <v>593</v>
      </c>
      <c r="B15" s="303"/>
      <c r="C15" s="303"/>
      <c r="D15" s="243"/>
      <c r="E15" s="214"/>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299" t="s">
        <v>543</v>
      </c>
      <c r="B18" s="300"/>
      <c r="C18" s="300"/>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563</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569</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570</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581</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568</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568</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568</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568</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568</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568</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568</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568</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568</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568</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568</v>
      </c>
      <c r="D38" s="220"/>
      <c r="E38" s="220"/>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c r="D40" s="241" t="s">
        <v>577</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567</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567</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567</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567</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567</v>
      </c>
      <c r="D46" s="220"/>
      <c r="E46" s="220"/>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2.6751</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2.22925</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5" t="str">
        <f>'1. паспорт местоположение'!A12:C12</f>
        <v>M_PK2000.01.01.04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9" t="s">
        <v>517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6</v>
      </c>
      <c r="B19" s="304" t="s">
        <v>109</v>
      </c>
      <c r="C19" s="306" t="s">
        <v>410</v>
      </c>
      <c r="D19" s="304" t="s">
        <v>409</v>
      </c>
      <c r="E19" s="304" t="s">
        <v>108</v>
      </c>
      <c r="F19" s="304" t="s">
        <v>107</v>
      </c>
      <c r="G19" s="304" t="s">
        <v>405</v>
      </c>
      <c r="H19" s="304" t="s">
        <v>106</v>
      </c>
      <c r="I19" s="304" t="s">
        <v>105</v>
      </c>
      <c r="J19" s="304" t="s">
        <v>104</v>
      </c>
      <c r="K19" s="304" t="s">
        <v>103</v>
      </c>
      <c r="L19" s="304" t="s">
        <v>102</v>
      </c>
      <c r="M19" s="304" t="s">
        <v>101</v>
      </c>
      <c r="N19" s="304" t="s">
        <v>100</v>
      </c>
      <c r="O19" s="304" t="s">
        <v>99</v>
      </c>
      <c r="P19" s="304" t="s">
        <v>98</v>
      </c>
      <c r="Q19" s="304" t="s">
        <v>408</v>
      </c>
      <c r="R19" s="304"/>
      <c r="S19" s="308" t="s">
        <v>509</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43" t="s">
        <v>406</v>
      </c>
      <c r="R20" s="44" t="s">
        <v>407</v>
      </c>
      <c r="S20" s="308"/>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
        <v>561</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5" t="str">
        <f>'1. паспорт местоположение'!A12:C12</f>
        <v>M_PK2000.01.01.04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00" t="s">
        <v>522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0" t="s">
        <v>6</v>
      </c>
      <c r="B21" s="313" t="s">
        <v>238</v>
      </c>
      <c r="C21" s="314"/>
      <c r="D21" s="317" t="s">
        <v>131</v>
      </c>
      <c r="E21" s="313" t="s">
        <v>551</v>
      </c>
      <c r="F21" s="314"/>
      <c r="G21" s="313" t="s">
        <v>289</v>
      </c>
      <c r="H21" s="314"/>
      <c r="I21" s="313" t="s">
        <v>130</v>
      </c>
      <c r="J21" s="314"/>
      <c r="K21" s="317" t="s">
        <v>129</v>
      </c>
      <c r="L21" s="313" t="s">
        <v>128</v>
      </c>
      <c r="M21" s="314"/>
      <c r="N21" s="313" t="s">
        <v>547</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105" t="s">
        <v>124</v>
      </c>
      <c r="R22" s="105" t="s">
        <v>521</v>
      </c>
      <c r="S22" s="105" t="s">
        <v>123</v>
      </c>
      <c r="T22" s="105" t="s">
        <v>122</v>
      </c>
    </row>
    <row r="23" spans="1:20" ht="51.75" customHeight="1" x14ac:dyDescent="0.25">
      <c r="A23" s="322"/>
      <c r="B23" s="199" t="s">
        <v>120</v>
      </c>
      <c r="C23" s="199" t="s">
        <v>121</v>
      </c>
      <c r="D23" s="318"/>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2" t="s">
        <v>557</v>
      </c>
      <c r="C37" s="312"/>
      <c r="D37" s="312"/>
      <c r="E37" s="312"/>
      <c r="F37" s="312"/>
      <c r="G37" s="312"/>
      <c r="H37" s="312"/>
      <c r="I37" s="312"/>
      <c r="J37" s="312"/>
      <c r="K37" s="312"/>
      <c r="L37" s="312"/>
      <c r="M37" s="312"/>
      <c r="N37" s="312"/>
      <c r="O37" s="312"/>
      <c r="P37" s="312"/>
      <c r="Q37" s="312"/>
      <c r="R37" s="31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
        <v>562</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M_PK2000.01.01.04</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 xml:space="preserve">Покупка оборудования, не требующего монтажа (ГАЗ-А22R33 «ГАЗель NEXT» - , длинная база, бортовой двухрядная кабина, бензиновый - 1 шт.)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524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30" t="s">
        <v>531</v>
      </c>
      <c r="C21" s="331"/>
      <c r="D21" s="330" t="s">
        <v>533</v>
      </c>
      <c r="E21" s="331"/>
      <c r="F21" s="323" t="s">
        <v>103</v>
      </c>
      <c r="G21" s="325"/>
      <c r="H21" s="325"/>
      <c r="I21" s="324"/>
      <c r="J21" s="327" t="s">
        <v>534</v>
      </c>
      <c r="K21" s="330" t="s">
        <v>535</v>
      </c>
      <c r="L21" s="331"/>
      <c r="M21" s="330" t="s">
        <v>536</v>
      </c>
      <c r="N21" s="331"/>
      <c r="O21" s="330" t="s">
        <v>523</v>
      </c>
      <c r="P21" s="331"/>
      <c r="Q21" s="330" t="s">
        <v>136</v>
      </c>
      <c r="R21" s="331"/>
      <c r="S21" s="327" t="s">
        <v>135</v>
      </c>
      <c r="T21" s="327" t="s">
        <v>537</v>
      </c>
      <c r="U21" s="327" t="s">
        <v>532</v>
      </c>
      <c r="V21" s="330" t="s">
        <v>134</v>
      </c>
      <c r="W21" s="331"/>
      <c r="X21" s="323" t="s">
        <v>126</v>
      </c>
      <c r="Y21" s="325"/>
      <c r="Z21" s="323" t="s">
        <v>125</v>
      </c>
      <c r="AA21" s="325"/>
    </row>
    <row r="22" spans="1:27" ht="216" customHeight="1" x14ac:dyDescent="0.25">
      <c r="A22" s="328"/>
      <c r="B22" s="332"/>
      <c r="C22" s="333"/>
      <c r="D22" s="332"/>
      <c r="E22" s="333"/>
      <c r="F22" s="323" t="s">
        <v>133</v>
      </c>
      <c r="G22" s="324"/>
      <c r="H22" s="323" t="s">
        <v>132</v>
      </c>
      <c r="I22" s="324"/>
      <c r="J22" s="329"/>
      <c r="K22" s="332"/>
      <c r="L22" s="333"/>
      <c r="M22" s="332"/>
      <c r="N22" s="333"/>
      <c r="O22" s="332"/>
      <c r="P22" s="333"/>
      <c r="Q22" s="332"/>
      <c r="R22" s="333"/>
      <c r="S22" s="329"/>
      <c r="T22" s="329"/>
      <c r="U22" s="329"/>
      <c r="V22" s="332"/>
      <c r="W22" s="333"/>
      <c r="X22" s="105" t="s">
        <v>124</v>
      </c>
      <c r="Y22" s="105" t="s">
        <v>521</v>
      </c>
      <c r="Z22" s="105" t="s">
        <v>123</v>
      </c>
      <c r="AA22" s="105" t="s">
        <v>122</v>
      </c>
    </row>
    <row r="23" spans="1:27" ht="60" customHeight="1" x14ac:dyDescent="0.25">
      <c r="A23" s="329"/>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M_PK2000.01.01.04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9" t="s">
        <v>516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94"/>
      <c r="AB6" s="19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94"/>
      <c r="AB7" s="19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95"/>
      <c r="AB8" s="19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6"/>
      <c r="AB9" s="19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94"/>
      <c r="AB10" s="194"/>
    </row>
    <row r="11" spans="1:28" ht="15.75" x14ac:dyDescent="0.25">
      <c r="A11" s="305" t="str">
        <f>'1. паспорт местоположение'!A12:C12</f>
        <v>M_PK2000.01.01.04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95"/>
      <c r="AB11" s="19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6"/>
      <c r="AB12" s="19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95"/>
      <c r="AB14" s="19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6"/>
      <c r="AB15" s="19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205"/>
      <c r="AB16" s="20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205"/>
      <c r="AB17" s="20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205"/>
      <c r="AB18" s="20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205"/>
      <c r="AB19" s="20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206"/>
      <c r="AB20" s="20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206"/>
      <c r="AB21" s="206"/>
    </row>
    <row r="22" spans="1:28" x14ac:dyDescent="0.25">
      <c r="A22" s="335" t="s">
        <v>548</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207"/>
      <c r="AB22" s="207"/>
    </row>
    <row r="23" spans="1:28" ht="32.25" customHeight="1" x14ac:dyDescent="0.25">
      <c r="A23" s="337" t="s">
        <v>401</v>
      </c>
      <c r="B23" s="338"/>
      <c r="C23" s="338"/>
      <c r="D23" s="338"/>
      <c r="E23" s="338"/>
      <c r="F23" s="338"/>
      <c r="G23" s="338"/>
      <c r="H23" s="338"/>
      <c r="I23" s="338"/>
      <c r="J23" s="338"/>
      <c r="K23" s="338"/>
      <c r="L23" s="339"/>
      <c r="M23" s="336" t="s">
        <v>402</v>
      </c>
      <c r="N23" s="336"/>
      <c r="O23" s="336"/>
      <c r="P23" s="336"/>
      <c r="Q23" s="336"/>
      <c r="R23" s="336"/>
      <c r="S23" s="336"/>
      <c r="T23" s="336"/>
      <c r="U23" s="336"/>
      <c r="V23" s="336"/>
      <c r="W23" s="336"/>
      <c r="X23" s="336"/>
      <c r="Y23" s="336"/>
      <c r="Z23" s="336"/>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5" t="str">
        <f>'1. паспорт местоположение'!A12:C12</f>
        <v>M_PK2000.01.01.04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4" t="s">
        <v>525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1" t="s">
        <v>87</v>
      </c>
      <c r="F19" s="342"/>
      <c r="G19" s="342"/>
      <c r="H19" s="342"/>
      <c r="I19" s="343"/>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M_PK2000.01.01.04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526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0" t="s">
        <v>375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21"/>
      <c r="AN24" s="121"/>
      <c r="AO24" s="149"/>
      <c r="AP24" s="149"/>
      <c r="AQ24" s="149"/>
      <c r="AR24" s="149"/>
      <c r="AS24" s="127"/>
    </row>
    <row r="25" spans="1:45" ht="12.75" customHeight="1" x14ac:dyDescent="0.25">
      <c r="A25" s="390" t="s">
        <v>374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22"/>
      <c r="AN25" s="411" t="s">
        <v>373</v>
      </c>
      <c r="AO25" s="411"/>
      <c r="AP25" s="411"/>
      <c r="AQ25" s="409"/>
      <c r="AR25" s="409"/>
      <c r="AS25" s="127"/>
    </row>
    <row r="26" spans="1:45" ht="17.25" customHeight="1" x14ac:dyDescent="0.25">
      <c r="A26" s="356" t="s">
        <v>372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22"/>
      <c r="AN26" s="400" t="s">
        <v>371</v>
      </c>
      <c r="AO26" s="401"/>
      <c r="AP26" s="402"/>
      <c r="AQ26" s="392" t="s">
        <v>576</v>
      </c>
      <c r="AR26" s="393"/>
      <c r="AS26" s="127"/>
    </row>
    <row r="27" spans="1:45" ht="17.25" customHeight="1" x14ac:dyDescent="0.25">
      <c r="A27" s="356" t="s">
        <v>370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22"/>
      <c r="AN27" s="400" t="s">
        <v>369</v>
      </c>
      <c r="AO27" s="401"/>
      <c r="AP27" s="402"/>
      <c r="AQ27" s="392" t="s">
        <v>576</v>
      </c>
      <c r="AR27" s="393"/>
      <c r="AS27" s="127"/>
    </row>
    <row r="28" spans="1:45" ht="27.75" customHeight="1" thickBot="1" x14ac:dyDescent="0.3">
      <c r="A28" s="403" t="s">
        <v>368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22"/>
      <c r="AN28" s="406" t="s">
        <v>367</v>
      </c>
      <c r="AO28" s="407"/>
      <c r="AP28" s="408"/>
      <c r="AQ28" s="392" t="s">
        <v>576</v>
      </c>
      <c r="AR28" s="393"/>
      <c r="AS28" s="127"/>
    </row>
    <row r="29" spans="1:45" ht="17.25" customHeight="1" x14ac:dyDescent="0.25">
      <c r="A29" s="394" t="s">
        <v>366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22"/>
      <c r="AN29" s="397"/>
      <c r="AO29" s="398"/>
      <c r="AP29" s="398"/>
      <c r="AQ29" s="392"/>
      <c r="AR29" s="399"/>
      <c r="AS29" s="127"/>
    </row>
    <row r="30" spans="1:45" ht="17.25" customHeight="1" x14ac:dyDescent="0.25">
      <c r="A30" s="356" t="s">
        <v>365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22"/>
      <c r="AS30" s="127"/>
    </row>
    <row r="31" spans="1:45" ht="17.25" customHeight="1" x14ac:dyDescent="0.25">
      <c r="A31" s="356" t="s">
        <v>364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22"/>
      <c r="AN31" s="122"/>
      <c r="AO31" s="148"/>
      <c r="AP31" s="148"/>
      <c r="AQ31" s="148"/>
      <c r="AR31" s="148"/>
      <c r="AS31" s="127"/>
    </row>
    <row r="32" spans="1:45" ht="17.25" customHeight="1" x14ac:dyDescent="0.25">
      <c r="A32" s="356" t="s">
        <v>339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22"/>
      <c r="AN32" s="122"/>
      <c r="AO32" s="122"/>
      <c r="AP32" s="122"/>
      <c r="AQ32" s="122"/>
      <c r="AR32" s="122"/>
      <c r="AS32" s="127"/>
    </row>
    <row r="33" spans="1:45" ht="17.25" customHeight="1" x14ac:dyDescent="0.25">
      <c r="A33" s="356" t="s">
        <v>363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22"/>
      <c r="AN33" s="122"/>
      <c r="AO33" s="122"/>
      <c r="AP33" s="122"/>
      <c r="AQ33" s="122"/>
      <c r="AR33" s="122"/>
      <c r="AS33" s="127"/>
    </row>
    <row r="34" spans="1:45" ht="17.25" customHeight="1" x14ac:dyDescent="0.25">
      <c r="A34" s="356" t="s">
        <v>362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22"/>
      <c r="AN34" s="122"/>
      <c r="AO34" s="122"/>
      <c r="AP34" s="122"/>
      <c r="AQ34" s="122"/>
      <c r="AR34" s="122"/>
      <c r="AS34" s="12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22"/>
      <c r="AN35" s="122"/>
      <c r="AO35" s="122"/>
      <c r="AP35" s="122"/>
      <c r="AQ35" s="122"/>
      <c r="AR35" s="122"/>
      <c r="AS35" s="127"/>
    </row>
    <row r="36" spans="1:45" ht="17.25" customHeight="1" thickBot="1" x14ac:dyDescent="0.3">
      <c r="A36" s="374" t="s">
        <v>327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22"/>
      <c r="AN36" s="122"/>
      <c r="AO36" s="122"/>
      <c r="AP36" s="122"/>
      <c r="AQ36" s="122"/>
      <c r="AR36" s="122"/>
      <c r="AS36" s="127"/>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22"/>
      <c r="AN37" s="122"/>
      <c r="AO37" s="122"/>
      <c r="AP37" s="122"/>
      <c r="AQ37" s="122"/>
      <c r="AR37" s="122"/>
      <c r="AS37" s="127"/>
    </row>
    <row r="38" spans="1:45" ht="17.25" customHeight="1" x14ac:dyDescent="0.25">
      <c r="A38" s="356" t="s">
        <v>361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22"/>
      <c r="AN38" s="122"/>
      <c r="AO38" s="122"/>
      <c r="AP38" s="122"/>
      <c r="AQ38" s="122"/>
      <c r="AR38" s="122"/>
      <c r="AS38" s="127"/>
    </row>
    <row r="39" spans="1:45" ht="17.25" customHeight="1" thickBot="1" x14ac:dyDescent="0.3">
      <c r="A39" s="374" t="s">
        <v>360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22"/>
      <c r="AN39" s="122"/>
      <c r="AO39" s="122"/>
      <c r="AP39" s="122"/>
      <c r="AQ39" s="122"/>
      <c r="AR39" s="122"/>
      <c r="AS39" s="127"/>
    </row>
    <row r="40" spans="1:45" ht="17.25" customHeight="1" x14ac:dyDescent="0.25">
      <c r="A40" s="390" t="s">
        <v>359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22"/>
      <c r="AN40" s="122"/>
      <c r="AO40" s="122"/>
      <c r="AP40" s="122"/>
      <c r="AQ40" s="122"/>
      <c r="AR40" s="122"/>
      <c r="AS40" s="127"/>
    </row>
    <row r="41" spans="1:45" ht="17.25" customHeight="1" x14ac:dyDescent="0.25">
      <c r="A41" s="356" t="s">
        <v>358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22"/>
      <c r="AN41" s="122"/>
      <c r="AO41" s="122"/>
      <c r="AP41" s="122"/>
      <c r="AQ41" s="122"/>
      <c r="AR41" s="122"/>
      <c r="AS41" s="127"/>
    </row>
    <row r="42" spans="1:45" ht="17.25" customHeight="1" x14ac:dyDescent="0.25">
      <c r="A42" s="356" t="s">
        <v>357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22"/>
      <c r="AN42" s="122"/>
      <c r="AO42" s="122"/>
      <c r="AP42" s="122"/>
      <c r="AQ42" s="122"/>
      <c r="AR42" s="122"/>
      <c r="AS42" s="127"/>
    </row>
    <row r="43" spans="1:45" ht="17.25" customHeight="1" x14ac:dyDescent="0.25">
      <c r="A43" s="356" t="s">
        <v>356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22"/>
      <c r="AN43" s="122"/>
      <c r="AO43" s="122"/>
      <c r="AP43" s="122"/>
      <c r="AQ43" s="122"/>
      <c r="AR43" s="122"/>
      <c r="AS43" s="127"/>
    </row>
    <row r="44" spans="1:45" ht="17.25" customHeight="1" x14ac:dyDescent="0.25">
      <c r="A44" s="356" t="s">
        <v>355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22"/>
      <c r="AN44" s="122"/>
      <c r="AO44" s="122"/>
      <c r="AP44" s="122"/>
      <c r="AQ44" s="122"/>
      <c r="AR44" s="122"/>
      <c r="AS44" s="127"/>
    </row>
    <row r="45" spans="1:45" ht="17.25" customHeight="1" x14ac:dyDescent="0.25">
      <c r="A45" s="356" t="s">
        <v>354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22"/>
      <c r="AN45" s="122"/>
      <c r="AO45" s="122"/>
      <c r="AP45" s="122"/>
      <c r="AQ45" s="122"/>
      <c r="AR45" s="122"/>
      <c r="AS45" s="127"/>
    </row>
    <row r="46" spans="1:45" ht="17.25" customHeight="1" thickBot="1" x14ac:dyDescent="0.3">
      <c r="A46" s="383" t="s">
        <v>353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22"/>
      <c r="AN46" s="122"/>
      <c r="AO46" s="122"/>
      <c r="AP46" s="122"/>
      <c r="AQ46" s="122"/>
      <c r="AR46" s="122"/>
      <c r="AS46" s="127"/>
    </row>
    <row r="47" spans="1:45" ht="24" customHeight="1" x14ac:dyDescent="0.25">
      <c r="A47" s="386" t="s">
        <v>352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333</v>
      </c>
      <c r="AN47" s="373"/>
      <c r="AO47" s="135" t="s">
        <v>332</v>
      </c>
      <c r="AP47" s="135" t="s">
        <v>331</v>
      </c>
      <c r="AQ47" s="127"/>
    </row>
    <row r="48" spans="1:45" ht="12" customHeight="1" x14ac:dyDescent="0.25">
      <c r="A48" s="356" t="s">
        <v>351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39"/>
      <c r="AP48" s="139"/>
      <c r="AQ48" s="127"/>
    </row>
    <row r="49" spans="1:43" ht="12" customHeight="1" x14ac:dyDescent="0.25">
      <c r="A49" s="356" t="s">
        <v>350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39"/>
      <c r="AP49" s="139"/>
      <c r="AQ49" s="127"/>
    </row>
    <row r="50" spans="1:43" ht="12" customHeight="1" thickBot="1" x14ac:dyDescent="0.3">
      <c r="A50" s="374" t="s">
        <v>349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1" t="s">
        <v>348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333</v>
      </c>
      <c r="AN52" s="373"/>
      <c r="AO52" s="135" t="s">
        <v>332</v>
      </c>
      <c r="AP52" s="135" t="s">
        <v>331</v>
      </c>
      <c r="AQ52" s="127"/>
    </row>
    <row r="53" spans="1:43" ht="11.25" customHeight="1" x14ac:dyDescent="0.25">
      <c r="A53" s="380" t="s">
        <v>347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43"/>
      <c r="AP53" s="143"/>
      <c r="AQ53" s="127"/>
    </row>
    <row r="54" spans="1:43" ht="12" customHeight="1" x14ac:dyDescent="0.25">
      <c r="A54" s="356" t="s">
        <v>346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39"/>
      <c r="AP54" s="139"/>
      <c r="AQ54" s="127"/>
    </row>
    <row r="55" spans="1:43" ht="12" customHeight="1" x14ac:dyDescent="0.25">
      <c r="A55" s="356" t="s">
        <v>345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39"/>
      <c r="AP55" s="139"/>
      <c r="AQ55" s="127"/>
    </row>
    <row r="56" spans="1:43" ht="12" customHeight="1" thickBot="1" x14ac:dyDescent="0.3">
      <c r="A56" s="374" t="s">
        <v>344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1" t="s">
        <v>343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333</v>
      </c>
      <c r="AN58" s="373"/>
      <c r="AO58" s="135" t="s">
        <v>332</v>
      </c>
      <c r="AP58" s="135" t="s">
        <v>331</v>
      </c>
      <c r="AQ58" s="127"/>
    </row>
    <row r="59" spans="1:43" ht="12.75" customHeight="1" x14ac:dyDescent="0.25">
      <c r="A59" s="377" t="s">
        <v>342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41"/>
      <c r="AP59" s="141"/>
      <c r="AQ59" s="133"/>
    </row>
    <row r="60" spans="1:43" ht="12" customHeight="1" x14ac:dyDescent="0.25">
      <c r="A60" s="356" t="s">
        <v>341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39"/>
      <c r="AP60" s="139"/>
      <c r="AQ60" s="127"/>
    </row>
    <row r="61" spans="1:43" ht="12" customHeight="1" x14ac:dyDescent="0.25">
      <c r="A61" s="356" t="s">
        <v>340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39"/>
      <c r="AP61" s="139"/>
      <c r="AQ61" s="127"/>
    </row>
    <row r="62" spans="1:43" ht="12" customHeight="1" x14ac:dyDescent="0.25">
      <c r="A62" s="356" t="s">
        <v>339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39"/>
      <c r="AP62" s="139"/>
      <c r="AQ62" s="12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39"/>
      <c r="AP63" s="139"/>
      <c r="AQ63" s="12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39"/>
      <c r="AP64" s="139"/>
      <c r="AQ64" s="127"/>
    </row>
    <row r="65" spans="1:43" ht="12" customHeight="1" x14ac:dyDescent="0.25">
      <c r="A65" s="356" t="s">
        <v>338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39"/>
      <c r="AP65" s="139"/>
      <c r="AQ65" s="127"/>
    </row>
    <row r="66" spans="1:43" ht="27.75" customHeight="1" x14ac:dyDescent="0.25">
      <c r="A66" s="360" t="s">
        <v>337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40"/>
      <c r="AP66" s="140"/>
      <c r="AQ66" s="133"/>
    </row>
    <row r="67" spans="1:43" ht="11.25" customHeight="1" x14ac:dyDescent="0.25">
      <c r="A67" s="356" t="s">
        <v>329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39"/>
      <c r="AP67" s="139"/>
      <c r="AQ67" s="127"/>
    </row>
    <row r="68" spans="1:43" ht="25.5" customHeight="1" x14ac:dyDescent="0.25">
      <c r="A68" s="360" t="s">
        <v>330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40"/>
      <c r="AP68" s="140"/>
      <c r="AQ68" s="133"/>
    </row>
    <row r="69" spans="1:43" ht="12" customHeight="1" x14ac:dyDescent="0.25">
      <c r="A69" s="356" t="s">
        <v>328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39"/>
      <c r="AP69" s="139"/>
      <c r="AQ69" s="127"/>
    </row>
    <row r="70" spans="1:43" ht="12.75" customHeight="1" x14ac:dyDescent="0.25">
      <c r="A70" s="365" t="s">
        <v>336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40"/>
      <c r="AP70" s="140"/>
      <c r="AQ70" s="133"/>
    </row>
    <row r="71" spans="1:43" ht="12" customHeight="1" x14ac:dyDescent="0.25">
      <c r="A71" s="356" t="s">
        <v>327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39"/>
      <c r="AP71" s="139"/>
      <c r="AQ71" s="127"/>
    </row>
    <row r="72" spans="1:43" ht="12.75" customHeight="1" thickBot="1" x14ac:dyDescent="0.3">
      <c r="A72" s="367" t="s">
        <v>335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1" t="s">
        <v>334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333</v>
      </c>
      <c r="AN74" s="373"/>
      <c r="AO74" s="135" t="s">
        <v>332</v>
      </c>
      <c r="AP74" s="135" t="s">
        <v>331</v>
      </c>
      <c r="AQ74" s="127"/>
    </row>
    <row r="75" spans="1:43" ht="25.5" customHeight="1" x14ac:dyDescent="0.25">
      <c r="A75" s="360" t="s">
        <v>330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31"/>
      <c r="AP75" s="131"/>
      <c r="AQ75" s="133"/>
    </row>
    <row r="76" spans="1:43" ht="12" customHeight="1" x14ac:dyDescent="0.25">
      <c r="A76" s="356" t="s">
        <v>329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34"/>
      <c r="AP76" s="134"/>
      <c r="AQ76" s="127"/>
    </row>
    <row r="77" spans="1:43" ht="12" customHeight="1" x14ac:dyDescent="0.25">
      <c r="A77" s="356" t="s">
        <v>328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34"/>
      <c r="AP77" s="134"/>
      <c r="AQ77" s="127"/>
    </row>
    <row r="78" spans="1:43" ht="12" customHeight="1" x14ac:dyDescent="0.25">
      <c r="A78" s="356" t="s">
        <v>327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34"/>
      <c r="AP78" s="134"/>
      <c r="AQ78" s="127"/>
    </row>
    <row r="79" spans="1:43" ht="12" customHeight="1" x14ac:dyDescent="0.25">
      <c r="A79" s="356" t="s">
        <v>326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34"/>
      <c r="AP79" s="134"/>
      <c r="AQ79" s="127"/>
    </row>
    <row r="80" spans="1:43" ht="12" customHeight="1" x14ac:dyDescent="0.25">
      <c r="A80" s="356" t="s">
        <v>325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34"/>
      <c r="AP80" s="134"/>
      <c r="AQ80" s="127"/>
    </row>
    <row r="81" spans="1:45" ht="12.75" customHeight="1" x14ac:dyDescent="0.25">
      <c r="A81" s="356" t="s">
        <v>324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34"/>
      <c r="AP81" s="134"/>
      <c r="AQ81" s="127"/>
    </row>
    <row r="82" spans="1:45" ht="12.75" customHeight="1" x14ac:dyDescent="0.25">
      <c r="A82" s="356" t="s">
        <v>323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34"/>
      <c r="AP82" s="134"/>
      <c r="AQ82" s="127"/>
    </row>
    <row r="83" spans="1:45" ht="12" customHeight="1" x14ac:dyDescent="0.25">
      <c r="A83" s="365" t="s">
        <v>322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31"/>
      <c r="AP83" s="131"/>
      <c r="AQ83" s="133"/>
    </row>
    <row r="84" spans="1:45" ht="12" customHeight="1" x14ac:dyDescent="0.25">
      <c r="A84" s="365" t="s">
        <v>321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31"/>
      <c r="AP84" s="131"/>
      <c r="AQ84" s="133"/>
    </row>
    <row r="85" spans="1:45" ht="12" customHeight="1" x14ac:dyDescent="0.25">
      <c r="A85" s="356" t="s">
        <v>320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34"/>
      <c r="AP85" s="134"/>
      <c r="AQ85" s="121"/>
    </row>
    <row r="86" spans="1:45" ht="27.75" customHeight="1" x14ac:dyDescent="0.25">
      <c r="A86" s="360" t="s">
        <v>319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31"/>
      <c r="AP86" s="131"/>
      <c r="AQ86" s="133"/>
    </row>
    <row r="87" spans="1:45" x14ac:dyDescent="0.25">
      <c r="A87" s="360" t="s">
        <v>318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31"/>
      <c r="AP87" s="131"/>
      <c r="AQ87" s="133"/>
    </row>
    <row r="88" spans="1:45" ht="14.25" customHeight="1" x14ac:dyDescent="0.25">
      <c r="A88" s="349" t="s">
        <v>317</v>
      </c>
      <c r="B88" s="350"/>
      <c r="C88" s="350"/>
      <c r="D88" s="351"/>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2"/>
      <c r="AL88" s="353"/>
      <c r="AM88" s="354"/>
      <c r="AN88" s="355"/>
      <c r="AO88" s="131"/>
      <c r="AP88" s="131"/>
      <c r="AQ88" s="133"/>
    </row>
    <row r="89" spans="1:45" x14ac:dyDescent="0.25">
      <c r="A89" s="349" t="s">
        <v>316</v>
      </c>
      <c r="B89" s="350"/>
      <c r="C89" s="350"/>
      <c r="D89" s="351"/>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2"/>
      <c r="AL89" s="353"/>
      <c r="AM89" s="354"/>
      <c r="AN89" s="355"/>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5"/>
      <c r="AL90" s="346"/>
      <c r="AM90" s="347"/>
      <c r="AN90" s="348"/>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9" zoomScale="70" zoomScaleSheetLayoutView="70" workbookViewId="0">
      <selection activeCell="G37" sqref="G37"/>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5" t="str">
        <f>'1. паспорт местоположение'!A12:C12</f>
        <v>M_PK2000.01.01.04</v>
      </c>
      <c r="B12" s="305"/>
      <c r="C12" s="305"/>
      <c r="D12" s="305"/>
      <c r="E12" s="305"/>
      <c r="F12" s="305"/>
      <c r="G12" s="305"/>
      <c r="H12" s="305"/>
      <c r="I12" s="305"/>
      <c r="J12" s="305"/>
      <c r="K12" s="305"/>
      <c r="L12" s="305"/>
    </row>
    <row r="13" spans="1:44" x14ac:dyDescent="0.25">
      <c r="A13" s="298" t="s">
        <v>8</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3" customHeight="1" x14ac:dyDescent="0.25">
      <c r="A15" s="303"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93"/>
    </row>
    <row r="18" spans="1:12" x14ac:dyDescent="0.25">
      <c r="K18" s="92"/>
    </row>
    <row r="19" spans="1:12" ht="15.75" customHeight="1" x14ac:dyDescent="0.25">
      <c r="A19" s="422" t="s">
        <v>527</v>
      </c>
      <c r="B19" s="422"/>
      <c r="C19" s="422"/>
      <c r="D19" s="422"/>
      <c r="E19" s="422"/>
      <c r="F19" s="422"/>
      <c r="G19" s="422"/>
      <c r="H19" s="422"/>
      <c r="I19" s="422"/>
      <c r="J19" s="422"/>
      <c r="K19" s="422"/>
      <c r="L19" s="422"/>
    </row>
    <row r="20" spans="1:12" x14ac:dyDescent="0.25">
      <c r="A20" s="69"/>
      <c r="B20" s="69"/>
      <c r="C20" s="91"/>
      <c r="D20" s="91"/>
      <c r="E20" s="91"/>
      <c r="F20" s="91"/>
      <c r="G20" s="91"/>
      <c r="H20" s="91"/>
      <c r="I20" s="91"/>
      <c r="J20" s="91"/>
      <c r="K20" s="91"/>
      <c r="L20" s="91"/>
    </row>
    <row r="21" spans="1:12" ht="28.5" customHeight="1" x14ac:dyDescent="0.25">
      <c r="A21" s="412" t="s">
        <v>237</v>
      </c>
      <c r="B21" s="412" t="s">
        <v>236</v>
      </c>
      <c r="C21" s="418" t="s">
        <v>459</v>
      </c>
      <c r="D21" s="418"/>
      <c r="E21" s="418"/>
      <c r="F21" s="418"/>
      <c r="G21" s="418"/>
      <c r="H21" s="418"/>
      <c r="I21" s="413" t="s">
        <v>235</v>
      </c>
      <c r="J21" s="415" t="s">
        <v>461</v>
      </c>
      <c r="K21" s="412" t="s">
        <v>234</v>
      </c>
      <c r="L21" s="414" t="s">
        <v>460</v>
      </c>
    </row>
    <row r="22" spans="1:12" ht="58.5" customHeight="1" x14ac:dyDescent="0.25">
      <c r="A22" s="412"/>
      <c r="B22" s="412"/>
      <c r="C22" s="419" t="s">
        <v>3</v>
      </c>
      <c r="D22" s="419"/>
      <c r="E22" s="181"/>
      <c r="F22" s="182"/>
      <c r="G22" s="420" t="s">
        <v>2</v>
      </c>
      <c r="H22" s="421"/>
      <c r="I22" s="413"/>
      <c r="J22" s="416"/>
      <c r="K22" s="412"/>
      <c r="L22" s="414"/>
    </row>
    <row r="23" spans="1:12" ht="47.25" x14ac:dyDescent="0.25">
      <c r="A23" s="412"/>
      <c r="B23" s="412"/>
      <c r="C23" s="90" t="s">
        <v>233</v>
      </c>
      <c r="D23" s="90" t="s">
        <v>232</v>
      </c>
      <c r="E23" s="90" t="s">
        <v>233</v>
      </c>
      <c r="F23" s="90" t="s">
        <v>232</v>
      </c>
      <c r="G23" s="90" t="s">
        <v>233</v>
      </c>
      <c r="H23" s="90" t="s">
        <v>232</v>
      </c>
      <c r="I23" s="413"/>
      <c r="J23" s="417"/>
      <c r="K23" s="412"/>
      <c r="L23" s="414"/>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576</v>
      </c>
      <c r="D26" s="88" t="s">
        <v>576</v>
      </c>
      <c r="E26" s="88" t="s">
        <v>576</v>
      </c>
      <c r="F26" s="88" t="s">
        <v>576</v>
      </c>
      <c r="G26" s="88" t="s">
        <v>568</v>
      </c>
      <c r="H26" s="88" t="s">
        <v>568</v>
      </c>
      <c r="I26" s="88"/>
      <c r="J26" s="88"/>
      <c r="K26" s="79"/>
      <c r="L26" s="79"/>
    </row>
    <row r="27" spans="1:12" s="71" customFormat="1" ht="39" customHeight="1" x14ac:dyDescent="0.25">
      <c r="A27" s="82" t="s">
        <v>229</v>
      </c>
      <c r="B27" s="89" t="s">
        <v>468</v>
      </c>
      <c r="C27" s="80" t="s">
        <v>576</v>
      </c>
      <c r="D27" s="88" t="s">
        <v>576</v>
      </c>
      <c r="E27" s="88" t="s">
        <v>576</v>
      </c>
      <c r="F27" s="88" t="s">
        <v>576</v>
      </c>
      <c r="G27" s="88" t="s">
        <v>568</v>
      </c>
      <c r="H27" s="88" t="s">
        <v>568</v>
      </c>
      <c r="I27" s="88"/>
      <c r="J27" s="88"/>
      <c r="K27" s="79"/>
      <c r="L27" s="79"/>
    </row>
    <row r="28" spans="1:12" s="71" customFormat="1" ht="70.5" customHeight="1" x14ac:dyDescent="0.25">
      <c r="A28" s="82" t="s">
        <v>467</v>
      </c>
      <c r="B28" s="89" t="s">
        <v>472</v>
      </c>
      <c r="C28" s="80" t="s">
        <v>576</v>
      </c>
      <c r="D28" s="88" t="s">
        <v>576</v>
      </c>
      <c r="E28" s="88"/>
      <c r="F28" s="88"/>
      <c r="G28" s="88" t="s">
        <v>568</v>
      </c>
      <c r="H28" s="88" t="s">
        <v>568</v>
      </c>
      <c r="I28" s="88"/>
      <c r="J28" s="88"/>
      <c r="K28" s="79"/>
      <c r="L28" s="79"/>
    </row>
    <row r="29" spans="1:12" s="71" customFormat="1" ht="54" customHeight="1" x14ac:dyDescent="0.25">
      <c r="A29" s="82" t="s">
        <v>228</v>
      </c>
      <c r="B29" s="89" t="s">
        <v>471</v>
      </c>
      <c r="C29" s="80" t="s">
        <v>576</v>
      </c>
      <c r="D29" s="88" t="s">
        <v>576</v>
      </c>
      <c r="E29" s="88"/>
      <c r="F29" s="88"/>
      <c r="G29" s="88" t="s">
        <v>568</v>
      </c>
      <c r="H29" s="88" t="s">
        <v>568</v>
      </c>
      <c r="I29" s="88"/>
      <c r="J29" s="88"/>
      <c r="K29" s="79"/>
      <c r="L29" s="79"/>
    </row>
    <row r="30" spans="1:12" s="71" customFormat="1" ht="42" customHeight="1" x14ac:dyDescent="0.25">
      <c r="A30" s="82" t="s">
        <v>227</v>
      </c>
      <c r="B30" s="89" t="s">
        <v>473</v>
      </c>
      <c r="C30" s="80" t="s">
        <v>576</v>
      </c>
      <c r="D30" s="88" t="s">
        <v>576</v>
      </c>
      <c r="E30" s="88"/>
      <c r="F30" s="88"/>
      <c r="G30" s="88" t="s">
        <v>568</v>
      </c>
      <c r="H30" s="88" t="s">
        <v>568</v>
      </c>
      <c r="I30" s="88"/>
      <c r="J30" s="88"/>
      <c r="K30" s="79"/>
      <c r="L30" s="79"/>
    </row>
    <row r="31" spans="1:12" s="71" customFormat="1" ht="37.5" customHeight="1" x14ac:dyDescent="0.25">
      <c r="A31" s="82" t="s">
        <v>226</v>
      </c>
      <c r="B31" s="81" t="s">
        <v>469</v>
      </c>
      <c r="C31" s="80" t="s">
        <v>576</v>
      </c>
      <c r="D31" s="88" t="s">
        <v>576</v>
      </c>
      <c r="E31" s="88"/>
      <c r="F31" s="88"/>
      <c r="G31" s="88" t="s">
        <v>568</v>
      </c>
      <c r="H31" s="88" t="s">
        <v>568</v>
      </c>
      <c r="I31" s="88"/>
      <c r="J31" s="88"/>
      <c r="K31" s="79"/>
      <c r="L31" s="79"/>
    </row>
    <row r="32" spans="1:12" s="71" customFormat="1" ht="31.5" x14ac:dyDescent="0.25">
      <c r="A32" s="82" t="s">
        <v>224</v>
      </c>
      <c r="B32" s="81" t="s">
        <v>474</v>
      </c>
      <c r="C32" s="80" t="s">
        <v>576</v>
      </c>
      <c r="D32" s="88" t="s">
        <v>576</v>
      </c>
      <c r="E32" s="88"/>
      <c r="F32" s="88"/>
      <c r="G32" s="88" t="s">
        <v>568</v>
      </c>
      <c r="H32" s="88" t="s">
        <v>568</v>
      </c>
      <c r="I32" s="88"/>
      <c r="J32" s="88"/>
      <c r="K32" s="79"/>
      <c r="L32" s="79"/>
    </row>
    <row r="33" spans="1:12" s="71" customFormat="1" ht="37.5" customHeight="1" x14ac:dyDescent="0.25">
      <c r="A33" s="82" t="s">
        <v>485</v>
      </c>
      <c r="B33" s="81" t="s">
        <v>400</v>
      </c>
      <c r="C33" s="80" t="s">
        <v>576</v>
      </c>
      <c r="D33" s="88" t="s">
        <v>576</v>
      </c>
      <c r="E33" s="88"/>
      <c r="F33" s="88"/>
      <c r="G33" s="88" t="s">
        <v>568</v>
      </c>
      <c r="H33" s="88" t="s">
        <v>568</v>
      </c>
      <c r="I33" s="88"/>
      <c r="J33" s="88"/>
      <c r="K33" s="79"/>
      <c r="L33" s="79"/>
    </row>
    <row r="34" spans="1:12" s="71" customFormat="1" ht="47.25" customHeight="1" x14ac:dyDescent="0.25">
      <c r="A34" s="82" t="s">
        <v>486</v>
      </c>
      <c r="B34" s="81" t="s">
        <v>478</v>
      </c>
      <c r="C34" s="80" t="s">
        <v>576</v>
      </c>
      <c r="D34" s="88" t="s">
        <v>576</v>
      </c>
      <c r="E34" s="87"/>
      <c r="F34" s="87"/>
      <c r="G34" s="88" t="s">
        <v>568</v>
      </c>
      <c r="H34" s="88" t="s">
        <v>568</v>
      </c>
      <c r="I34" s="87"/>
      <c r="J34" s="87"/>
      <c r="K34" s="87"/>
      <c r="L34" s="79"/>
    </row>
    <row r="35" spans="1:12" s="71" customFormat="1" ht="49.5" customHeight="1" x14ac:dyDescent="0.25">
      <c r="A35" s="82" t="s">
        <v>487</v>
      </c>
      <c r="B35" s="81" t="s">
        <v>225</v>
      </c>
      <c r="C35" s="80" t="s">
        <v>576</v>
      </c>
      <c r="D35" s="88" t="s">
        <v>576</v>
      </c>
      <c r="E35" s="87"/>
      <c r="F35" s="87"/>
      <c r="G35" s="88" t="s">
        <v>568</v>
      </c>
      <c r="H35" s="88" t="s">
        <v>568</v>
      </c>
      <c r="I35" s="87"/>
      <c r="J35" s="87"/>
      <c r="K35" s="87"/>
      <c r="L35" s="79"/>
    </row>
    <row r="36" spans="1:12" ht="37.5" customHeight="1" x14ac:dyDescent="0.25">
      <c r="A36" s="82" t="s">
        <v>488</v>
      </c>
      <c r="B36" s="81" t="s">
        <v>470</v>
      </c>
      <c r="C36" s="80" t="s">
        <v>576</v>
      </c>
      <c r="D36" s="88" t="s">
        <v>576</v>
      </c>
      <c r="E36" s="86"/>
      <c r="F36" s="85"/>
      <c r="G36" s="88" t="s">
        <v>568</v>
      </c>
      <c r="H36" s="88" t="s">
        <v>568</v>
      </c>
      <c r="I36" s="84"/>
      <c r="J36" s="84"/>
      <c r="K36" s="79"/>
      <c r="L36" s="79"/>
    </row>
    <row r="37" spans="1:12" x14ac:dyDescent="0.25">
      <c r="A37" s="82" t="s">
        <v>489</v>
      </c>
      <c r="B37" s="81" t="s">
        <v>223</v>
      </c>
      <c r="C37" s="80" t="s">
        <v>576</v>
      </c>
      <c r="D37" s="88" t="s">
        <v>576</v>
      </c>
      <c r="E37" s="86"/>
      <c r="F37" s="85"/>
      <c r="G37" s="88" t="s">
        <v>568</v>
      </c>
      <c r="H37" s="88" t="s">
        <v>568</v>
      </c>
      <c r="I37" s="84"/>
      <c r="J37" s="84"/>
      <c r="K37" s="79"/>
      <c r="L37" s="79"/>
    </row>
    <row r="38" spans="1:12" x14ac:dyDescent="0.25">
      <c r="A38" s="82" t="s">
        <v>598</v>
      </c>
      <c r="B38" s="83" t="s">
        <v>222</v>
      </c>
      <c r="C38" s="80"/>
      <c r="D38" s="88"/>
      <c r="E38" s="79"/>
      <c r="F38" s="79"/>
      <c r="G38" s="79"/>
      <c r="H38" s="79"/>
      <c r="I38" s="79"/>
      <c r="J38" s="79"/>
      <c r="K38" s="79"/>
      <c r="L38" s="79"/>
    </row>
    <row r="39" spans="1:12" ht="63" x14ac:dyDescent="0.25">
      <c r="A39" s="82">
        <v>2</v>
      </c>
      <c r="B39" s="81" t="s">
        <v>475</v>
      </c>
      <c r="C39" s="80" t="s">
        <v>576</v>
      </c>
      <c r="D39" s="88" t="s">
        <v>576</v>
      </c>
      <c r="E39" s="79"/>
      <c r="F39" s="79"/>
      <c r="G39" s="88" t="s">
        <v>568</v>
      </c>
      <c r="H39" s="88" t="s">
        <v>568</v>
      </c>
      <c r="I39" s="79"/>
      <c r="J39" s="79"/>
      <c r="K39" s="79"/>
      <c r="L39" s="79"/>
    </row>
    <row r="40" spans="1:12" ht="33.75" customHeight="1" x14ac:dyDescent="0.25">
      <c r="A40" s="82" t="s">
        <v>221</v>
      </c>
      <c r="B40" s="81" t="s">
        <v>477</v>
      </c>
      <c r="C40" s="80" t="s">
        <v>576</v>
      </c>
      <c r="D40" s="88" t="s">
        <v>576</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576</v>
      </c>
      <c r="D42" s="88" t="s">
        <v>576</v>
      </c>
      <c r="E42" s="79"/>
      <c r="F42" s="79"/>
      <c r="G42" s="88" t="s">
        <v>568</v>
      </c>
      <c r="H42" s="88" t="s">
        <v>568</v>
      </c>
      <c r="I42" s="79"/>
      <c r="J42" s="79"/>
      <c r="K42" s="79"/>
      <c r="L42" s="79"/>
    </row>
    <row r="43" spans="1:12" ht="34.5" customHeight="1" x14ac:dyDescent="0.25">
      <c r="A43" s="82" t="s">
        <v>219</v>
      </c>
      <c r="B43" s="81" t="s">
        <v>217</v>
      </c>
      <c r="C43" s="80" t="s">
        <v>576</v>
      </c>
      <c r="D43" s="88" t="s">
        <v>576</v>
      </c>
      <c r="E43" s="79"/>
      <c r="F43" s="79"/>
      <c r="G43" s="88" t="s">
        <v>568</v>
      </c>
      <c r="H43" s="88" t="s">
        <v>568</v>
      </c>
      <c r="I43" s="79"/>
      <c r="J43" s="79"/>
      <c r="K43" s="79"/>
      <c r="L43" s="79"/>
    </row>
    <row r="44" spans="1:12" ht="24.75" customHeight="1" x14ac:dyDescent="0.25">
      <c r="A44" s="82" t="s">
        <v>218</v>
      </c>
      <c r="B44" s="81" t="s">
        <v>215</v>
      </c>
      <c r="C44" s="80" t="s">
        <v>576</v>
      </c>
      <c r="D44" s="88" t="s">
        <v>576</v>
      </c>
      <c r="E44" s="79"/>
      <c r="F44" s="79"/>
      <c r="G44" s="88" t="s">
        <v>568</v>
      </c>
      <c r="H44" s="88" t="s">
        <v>568</v>
      </c>
      <c r="I44" s="79"/>
      <c r="J44" s="79"/>
      <c r="K44" s="79"/>
      <c r="L44" s="79"/>
    </row>
    <row r="45" spans="1:12" ht="90.75" customHeight="1" x14ac:dyDescent="0.25">
      <c r="A45" s="82" t="s">
        <v>216</v>
      </c>
      <c r="B45" s="81" t="s">
        <v>481</v>
      </c>
      <c r="C45" s="80" t="s">
        <v>576</v>
      </c>
      <c r="D45" s="88" t="s">
        <v>576</v>
      </c>
      <c r="E45" s="79"/>
      <c r="F45" s="79"/>
      <c r="G45" s="88" t="s">
        <v>568</v>
      </c>
      <c r="H45" s="88" t="s">
        <v>568</v>
      </c>
      <c r="I45" s="79"/>
      <c r="J45" s="79"/>
      <c r="K45" s="79"/>
      <c r="L45" s="79"/>
    </row>
    <row r="46" spans="1:12" ht="167.25" customHeight="1" x14ac:dyDescent="0.25">
      <c r="A46" s="82" t="s">
        <v>214</v>
      </c>
      <c r="B46" s="81" t="s">
        <v>479</v>
      </c>
      <c r="C46" s="80" t="s">
        <v>576</v>
      </c>
      <c r="D46" s="88" t="s">
        <v>576</v>
      </c>
      <c r="E46" s="79"/>
      <c r="F46" s="79"/>
      <c r="G46" s="88" t="s">
        <v>568</v>
      </c>
      <c r="H46" s="88" t="s">
        <v>568</v>
      </c>
      <c r="I46" s="79"/>
      <c r="J46" s="79"/>
      <c r="K46" s="79"/>
      <c r="L46" s="79"/>
    </row>
    <row r="47" spans="1:12" ht="30.75" customHeight="1" x14ac:dyDescent="0.25">
      <c r="A47" s="82" t="s">
        <v>212</v>
      </c>
      <c r="B47" s="81" t="s">
        <v>213</v>
      </c>
      <c r="C47" s="80" t="s">
        <v>576</v>
      </c>
      <c r="D47" s="88" t="s">
        <v>576</v>
      </c>
      <c r="E47" s="79"/>
      <c r="F47" s="79"/>
      <c r="G47" s="88" t="s">
        <v>568</v>
      </c>
      <c r="H47" s="88" t="s">
        <v>568</v>
      </c>
      <c r="I47" s="79"/>
      <c r="J47" s="79"/>
      <c r="K47" s="79"/>
      <c r="L47" s="79"/>
    </row>
    <row r="48" spans="1:12" ht="37.5" customHeight="1" x14ac:dyDescent="0.25">
      <c r="A48" s="82" t="s">
        <v>599</v>
      </c>
      <c r="B48" s="83" t="s">
        <v>211</v>
      </c>
      <c r="C48" s="80"/>
      <c r="D48" s="88"/>
      <c r="E48" s="79"/>
      <c r="F48" s="79"/>
      <c r="G48" s="79"/>
      <c r="H48" s="79"/>
      <c r="I48" s="79"/>
      <c r="J48" s="79"/>
      <c r="K48" s="79"/>
      <c r="L48" s="79"/>
    </row>
    <row r="49" spans="1:12" ht="35.25" customHeight="1" x14ac:dyDescent="0.25">
      <c r="A49" s="82">
        <v>4</v>
      </c>
      <c r="B49" s="81" t="s">
        <v>209</v>
      </c>
      <c r="C49" s="80" t="s">
        <v>576</v>
      </c>
      <c r="D49" s="88" t="s">
        <v>576</v>
      </c>
      <c r="E49" s="79"/>
      <c r="F49" s="79"/>
      <c r="G49" s="88" t="s">
        <v>568</v>
      </c>
      <c r="H49" s="88" t="s">
        <v>568</v>
      </c>
      <c r="I49" s="79"/>
      <c r="J49" s="79"/>
      <c r="K49" s="79"/>
      <c r="L49" s="79"/>
    </row>
    <row r="50" spans="1:12" ht="86.25" customHeight="1" x14ac:dyDescent="0.25">
      <c r="A50" s="82" t="s">
        <v>210</v>
      </c>
      <c r="B50" s="81" t="s">
        <v>480</v>
      </c>
      <c r="C50" s="80" t="s">
        <v>576</v>
      </c>
      <c r="D50" s="88" t="s">
        <v>576</v>
      </c>
      <c r="E50" s="79"/>
      <c r="F50" s="79"/>
      <c r="G50" s="88" t="s">
        <v>568</v>
      </c>
      <c r="H50" s="88" t="s">
        <v>568</v>
      </c>
      <c r="I50" s="79"/>
      <c r="J50" s="79"/>
      <c r="K50" s="79"/>
      <c r="L50" s="79"/>
    </row>
    <row r="51" spans="1:12" ht="77.25" customHeight="1" x14ac:dyDescent="0.25">
      <c r="A51" s="82" t="s">
        <v>208</v>
      </c>
      <c r="B51" s="81" t="s">
        <v>482</v>
      </c>
      <c r="C51" s="80" t="s">
        <v>576</v>
      </c>
      <c r="D51" s="88" t="s">
        <v>576</v>
      </c>
      <c r="E51" s="79"/>
      <c r="F51" s="79"/>
      <c r="G51" s="88" t="s">
        <v>568</v>
      </c>
      <c r="H51" s="88" t="s">
        <v>568</v>
      </c>
      <c r="I51" s="79"/>
      <c r="J51" s="79"/>
      <c r="K51" s="79"/>
      <c r="L51" s="79"/>
    </row>
    <row r="52" spans="1:12" ht="71.25" customHeight="1" x14ac:dyDescent="0.25">
      <c r="A52" s="82" t="s">
        <v>206</v>
      </c>
      <c r="B52" s="81" t="s">
        <v>207</v>
      </c>
      <c r="C52" s="80" t="s">
        <v>576</v>
      </c>
      <c r="D52" s="88" t="s">
        <v>576</v>
      </c>
      <c r="E52" s="79"/>
      <c r="F52" s="79"/>
      <c r="G52" s="88" t="s">
        <v>568</v>
      </c>
      <c r="H52" s="88" t="s">
        <v>568</v>
      </c>
      <c r="I52" s="79"/>
      <c r="J52" s="79"/>
      <c r="K52" s="79"/>
      <c r="L52" s="79"/>
    </row>
    <row r="53" spans="1:12" ht="48" customHeight="1" x14ac:dyDescent="0.25">
      <c r="A53" s="82" t="s">
        <v>204</v>
      </c>
      <c r="B53" s="190" t="s">
        <v>483</v>
      </c>
      <c r="C53" s="80" t="s">
        <v>576</v>
      </c>
      <c r="D53" s="88" t="s">
        <v>576</v>
      </c>
      <c r="E53" s="79"/>
      <c r="F53" s="79"/>
      <c r="G53" s="230"/>
      <c r="H53" s="230"/>
      <c r="I53" s="256"/>
      <c r="J53" s="256"/>
      <c r="K53" s="79"/>
      <c r="L53" s="79"/>
    </row>
    <row r="54" spans="1:12" ht="46.5" customHeight="1" x14ac:dyDescent="0.25">
      <c r="A54" s="82" t="s">
        <v>484</v>
      </c>
      <c r="B54" s="81" t="s">
        <v>205</v>
      </c>
      <c r="C54" s="80" t="s">
        <v>576</v>
      </c>
      <c r="D54" s="88" t="s">
        <v>576</v>
      </c>
      <c r="E54" s="79"/>
      <c r="F54" s="79"/>
      <c r="G54" s="88" t="s">
        <v>568</v>
      </c>
      <c r="H54" s="88" t="s">
        <v>568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8" zoomScale="55" zoomScaleNormal="70" zoomScaleSheetLayoutView="55" workbookViewId="0">
      <selection activeCell="U47" sqref="U4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7" t="str">
        <f>'[3]1.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67"/>
      <c r="B5" s="67"/>
      <c r="C5" s="67"/>
      <c r="D5" s="67"/>
      <c r="E5" s="67"/>
      <c r="F5" s="67"/>
      <c r="L5" s="67"/>
      <c r="M5" s="67"/>
      <c r="AG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5" t="str">
        <f>'[3]1.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3" t="str">
        <f>'6.1. Паспорт сетевой график'!A12:L12</f>
        <v>M_PK2000.01.01.04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5"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5" t="s">
        <v>528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26" t="s">
        <v>203</v>
      </c>
      <c r="B20" s="426" t="s">
        <v>202</v>
      </c>
      <c r="C20" s="412" t="s">
        <v>201</v>
      </c>
      <c r="D20" s="412"/>
      <c r="E20" s="428" t="s">
        <v>200</v>
      </c>
      <c r="F20" s="428"/>
      <c r="G20" s="426" t="s">
        <v>589</v>
      </c>
      <c r="H20" s="429" t="s">
        <v>583</v>
      </c>
      <c r="I20" s="430"/>
      <c r="J20" s="430"/>
      <c r="K20" s="430"/>
      <c r="L20" s="429" t="s">
        <v>584</v>
      </c>
      <c r="M20" s="430"/>
      <c r="N20" s="430"/>
      <c r="O20" s="430"/>
      <c r="P20" s="429" t="s">
        <v>585</v>
      </c>
      <c r="Q20" s="430"/>
      <c r="R20" s="430"/>
      <c r="S20" s="430"/>
      <c r="T20" s="429" t="s">
        <v>586</v>
      </c>
      <c r="U20" s="430"/>
      <c r="V20" s="430"/>
      <c r="W20" s="430"/>
      <c r="X20" s="429" t="s">
        <v>590</v>
      </c>
      <c r="Y20" s="430"/>
      <c r="Z20" s="430"/>
      <c r="AA20" s="430"/>
      <c r="AB20" s="429" t="s">
        <v>591</v>
      </c>
      <c r="AC20" s="430"/>
      <c r="AD20" s="430"/>
      <c r="AE20" s="430"/>
      <c r="AF20" s="431" t="s">
        <v>199</v>
      </c>
      <c r="AG20" s="432"/>
      <c r="AH20" s="277"/>
      <c r="AI20" s="277"/>
      <c r="AJ20" s="277"/>
    </row>
    <row r="21" spans="1:36" ht="99.75" customHeight="1" x14ac:dyDescent="0.25">
      <c r="A21" s="427"/>
      <c r="B21" s="427"/>
      <c r="C21" s="412"/>
      <c r="D21" s="412"/>
      <c r="E21" s="428"/>
      <c r="F21" s="428"/>
      <c r="G21" s="427"/>
      <c r="H21" s="412" t="s">
        <v>3</v>
      </c>
      <c r="I21" s="412"/>
      <c r="J21" s="412" t="s">
        <v>198</v>
      </c>
      <c r="K21" s="412"/>
      <c r="L21" s="412" t="s">
        <v>3</v>
      </c>
      <c r="M21" s="412"/>
      <c r="N21" s="412" t="s">
        <v>198</v>
      </c>
      <c r="O21" s="412"/>
      <c r="P21" s="412" t="s">
        <v>3</v>
      </c>
      <c r="Q21" s="412"/>
      <c r="R21" s="412" t="s">
        <v>198</v>
      </c>
      <c r="S21" s="412"/>
      <c r="T21" s="412" t="s">
        <v>3</v>
      </c>
      <c r="U21" s="412"/>
      <c r="V21" s="412" t="s">
        <v>198</v>
      </c>
      <c r="W21" s="412"/>
      <c r="X21" s="412" t="s">
        <v>3</v>
      </c>
      <c r="Y21" s="412"/>
      <c r="Z21" s="412" t="s">
        <v>198</v>
      </c>
      <c r="AA21" s="412"/>
      <c r="AB21" s="412" t="s">
        <v>3</v>
      </c>
      <c r="AC21" s="412"/>
      <c r="AD21" s="412" t="s">
        <v>198</v>
      </c>
      <c r="AE21" s="412"/>
      <c r="AF21" s="433"/>
      <c r="AG21" s="434"/>
    </row>
    <row r="22" spans="1:36" ht="89.25" customHeight="1" x14ac:dyDescent="0.25">
      <c r="A22" s="419"/>
      <c r="B22" s="419"/>
      <c r="C22" s="278" t="s">
        <v>3</v>
      </c>
      <c r="D22" s="278" t="s">
        <v>194</v>
      </c>
      <c r="E22" s="279" t="s">
        <v>197</v>
      </c>
      <c r="F22" s="279" t="s">
        <v>196</v>
      </c>
      <c r="G22" s="419"/>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2.6751</v>
      </c>
      <c r="E24" s="283">
        <v>0</v>
      </c>
      <c r="F24" s="283">
        <v>0</v>
      </c>
      <c r="G24" s="283">
        <v>0</v>
      </c>
      <c r="H24" s="283">
        <v>0</v>
      </c>
      <c r="I24" s="283">
        <v>0</v>
      </c>
      <c r="J24" s="283">
        <v>0</v>
      </c>
      <c r="K24" s="283">
        <v>0</v>
      </c>
      <c r="L24" s="283">
        <v>0</v>
      </c>
      <c r="M24" s="283">
        <v>0</v>
      </c>
      <c r="N24" s="284">
        <f>D24</f>
        <v>2.6751</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2.6751</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2.22925</v>
      </c>
      <c r="E27" s="283">
        <v>0</v>
      </c>
      <c r="F27" s="283">
        <v>0</v>
      </c>
      <c r="G27" s="283">
        <v>0</v>
      </c>
      <c r="H27" s="283">
        <v>0</v>
      </c>
      <c r="I27" s="283">
        <v>0</v>
      </c>
      <c r="J27" s="283">
        <v>0</v>
      </c>
      <c r="K27" s="283">
        <v>0</v>
      </c>
      <c r="L27" s="283">
        <v>0</v>
      </c>
      <c r="M27" s="283">
        <v>0</v>
      </c>
      <c r="N27" s="284">
        <f t="shared" si="0"/>
        <v>2.22925</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2.22925</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0.44585000000000008</v>
      </c>
      <c r="E29" s="283">
        <v>0</v>
      </c>
      <c r="F29" s="283">
        <v>0</v>
      </c>
      <c r="G29" s="283">
        <v>0</v>
      </c>
      <c r="H29" s="283">
        <v>0</v>
      </c>
      <c r="I29" s="283">
        <v>0</v>
      </c>
      <c r="J29" s="283">
        <v>0</v>
      </c>
      <c r="K29" s="283">
        <v>0</v>
      </c>
      <c r="L29" s="283">
        <v>0</v>
      </c>
      <c r="M29" s="283">
        <v>0</v>
      </c>
      <c r="N29" s="284">
        <f t="shared" si="0"/>
        <v>0.44585000000000008</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0.44585000000000008</v>
      </c>
    </row>
    <row r="30" spans="1:36" ht="47.25" x14ac:dyDescent="0.25">
      <c r="A30" s="281" t="s">
        <v>64</v>
      </c>
      <c r="B30" s="282" t="s">
        <v>183</v>
      </c>
      <c r="C30" s="283">
        <v>0</v>
      </c>
      <c r="D30" s="283">
        <f>D31+D32+D33+D34</f>
        <v>2.22925</v>
      </c>
      <c r="E30" s="283">
        <v>0</v>
      </c>
      <c r="F30" s="283">
        <v>0</v>
      </c>
      <c r="G30" s="283">
        <v>0</v>
      </c>
      <c r="H30" s="283">
        <v>0</v>
      </c>
      <c r="I30" s="283">
        <v>0</v>
      </c>
      <c r="J30" s="283">
        <v>0</v>
      </c>
      <c r="K30" s="283">
        <v>0</v>
      </c>
      <c r="L30" s="283">
        <v>0</v>
      </c>
      <c r="M30" s="283">
        <v>0</v>
      </c>
      <c r="N30" s="284">
        <f t="shared" si="0"/>
        <v>2.22925</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2.22925</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2.22925</v>
      </c>
      <c r="E33" s="283">
        <v>0</v>
      </c>
      <c r="F33" s="283">
        <v>0</v>
      </c>
      <c r="G33" s="283">
        <v>0</v>
      </c>
      <c r="H33" s="283">
        <v>0</v>
      </c>
      <c r="I33" s="283">
        <v>0</v>
      </c>
      <c r="J33" s="283">
        <v>0</v>
      </c>
      <c r="K33" s="283">
        <v>0</v>
      </c>
      <c r="L33" s="283">
        <v>0</v>
      </c>
      <c r="M33" s="283">
        <v>0</v>
      </c>
      <c r="N33" s="284">
        <f t="shared" si="0"/>
        <v>2.22925</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2.22925</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2.22925</v>
      </c>
      <c r="E51" s="283">
        <v>0</v>
      </c>
      <c r="F51" s="283">
        <v>0</v>
      </c>
      <c r="G51" s="283">
        <v>0</v>
      </c>
      <c r="H51" s="283">
        <v>0</v>
      </c>
      <c r="I51" s="283">
        <v>0</v>
      </c>
      <c r="J51" s="283">
        <v>0</v>
      </c>
      <c r="K51" s="283">
        <v>0</v>
      </c>
      <c r="L51" s="283">
        <v>0</v>
      </c>
      <c r="M51" s="283">
        <v>0</v>
      </c>
      <c r="N51" s="284">
        <f t="shared" si="0"/>
        <v>2.22925</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2.22925</v>
      </c>
    </row>
    <row r="52" spans="1:33" x14ac:dyDescent="0.25">
      <c r="A52" s="286" t="s">
        <v>149</v>
      </c>
      <c r="B52" s="287" t="s">
        <v>148</v>
      </c>
      <c r="C52" s="283">
        <v>0</v>
      </c>
      <c r="D52" s="283">
        <f>D30</f>
        <v>2.22925</v>
      </c>
      <c r="E52" s="283">
        <v>0</v>
      </c>
      <c r="F52" s="283">
        <v>0</v>
      </c>
      <c r="G52" s="283">
        <v>0</v>
      </c>
      <c r="H52" s="283">
        <v>0</v>
      </c>
      <c r="I52" s="283">
        <v>0</v>
      </c>
      <c r="J52" s="283">
        <v>0</v>
      </c>
      <c r="K52" s="283">
        <v>0</v>
      </c>
      <c r="L52" s="283">
        <v>0</v>
      </c>
      <c r="M52" s="283">
        <v>0</v>
      </c>
      <c r="N52" s="284">
        <f t="shared" si="0"/>
        <v>2.22925</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2.22925</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1</v>
      </c>
      <c r="E57" s="283">
        <v>0</v>
      </c>
      <c r="F57" s="283">
        <v>0</v>
      </c>
      <c r="G57" s="283">
        <v>0</v>
      </c>
      <c r="H57" s="283">
        <v>0</v>
      </c>
      <c r="I57" s="283">
        <v>0</v>
      </c>
      <c r="J57" s="283">
        <v>0</v>
      </c>
      <c r="K57" s="283">
        <v>0</v>
      </c>
      <c r="L57" s="283">
        <v>0</v>
      </c>
      <c r="M57" s="283">
        <v>0</v>
      </c>
      <c r="N57" s="284">
        <f t="shared" si="0"/>
        <v>1</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1</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36"/>
      <c r="C66" s="436"/>
      <c r="D66" s="436"/>
      <c r="E66" s="436"/>
      <c r="F66" s="436"/>
      <c r="G66" s="436"/>
      <c r="H66" s="436"/>
      <c r="I66" s="436"/>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5"/>
      <c r="C68" s="435"/>
      <c r="D68" s="435"/>
      <c r="E68" s="435"/>
      <c r="F68" s="435"/>
      <c r="G68" s="435"/>
      <c r="H68" s="435"/>
      <c r="I68" s="435"/>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36"/>
      <c r="C70" s="436"/>
      <c r="D70" s="436"/>
      <c r="E70" s="436"/>
      <c r="F70" s="436"/>
      <c r="G70" s="436"/>
      <c r="H70" s="436"/>
      <c r="I70" s="436"/>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36"/>
      <c r="C72" s="436"/>
      <c r="D72" s="436"/>
      <c r="E72" s="436"/>
      <c r="F72" s="436"/>
      <c r="G72" s="436"/>
      <c r="H72" s="436"/>
      <c r="I72" s="436"/>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5"/>
      <c r="C73" s="435"/>
      <c r="D73" s="435"/>
      <c r="E73" s="435"/>
      <c r="F73" s="435"/>
      <c r="G73" s="435"/>
      <c r="H73" s="435"/>
      <c r="I73" s="435"/>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36"/>
      <c r="C74" s="436"/>
      <c r="D74" s="436"/>
      <c r="E74" s="436"/>
      <c r="F74" s="436"/>
      <c r="G74" s="436"/>
      <c r="H74" s="436"/>
      <c r="I74" s="436"/>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37"/>
      <c r="C75" s="437"/>
      <c r="D75" s="437"/>
      <c r="E75" s="437"/>
      <c r="F75" s="437"/>
      <c r="G75" s="437"/>
      <c r="H75" s="437"/>
      <c r="I75" s="437"/>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38"/>
      <c r="C77" s="438"/>
      <c r="D77" s="438"/>
      <c r="E77" s="438"/>
      <c r="F77" s="438"/>
      <c r="G77" s="438"/>
      <c r="H77" s="438"/>
      <c r="I77" s="438"/>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5" t="str">
        <f>'1. паспорт местоположение'!A12:C12</f>
        <v>M_PK2000.01.01.04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4"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4" customFormat="1" x14ac:dyDescent="0.25">
      <c r="A21" s="453" t="s">
        <v>541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4" customFormat="1" ht="58.5" customHeight="1" x14ac:dyDescent="0.25">
      <c r="A22" s="444" t="s">
        <v>53</v>
      </c>
      <c r="B22" s="455" t="s">
        <v>25</v>
      </c>
      <c r="C22" s="444" t="s">
        <v>52</v>
      </c>
      <c r="D22" s="444" t="s">
        <v>51</v>
      </c>
      <c r="E22" s="458" t="s">
        <v>552</v>
      </c>
      <c r="F22" s="459"/>
      <c r="G22" s="459"/>
      <c r="H22" s="459"/>
      <c r="I22" s="459"/>
      <c r="J22" s="459"/>
      <c r="K22" s="459"/>
      <c r="L22" s="460"/>
      <c r="M22" s="444" t="s">
        <v>50</v>
      </c>
      <c r="N22" s="444" t="s">
        <v>49</v>
      </c>
      <c r="O22" s="444" t="s">
        <v>48</v>
      </c>
      <c r="P22" s="439" t="s">
        <v>275</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4" customFormat="1" ht="64.5" customHeight="1" x14ac:dyDescent="0.25">
      <c r="A23" s="454"/>
      <c r="B23" s="456"/>
      <c r="C23" s="454"/>
      <c r="D23" s="454"/>
      <c r="E23" s="449" t="s">
        <v>24</v>
      </c>
      <c r="F23" s="440" t="s">
        <v>141</v>
      </c>
      <c r="G23" s="440" t="s">
        <v>140</v>
      </c>
      <c r="H23" s="440" t="s">
        <v>139</v>
      </c>
      <c r="I23" s="442" t="s">
        <v>462</v>
      </c>
      <c r="J23" s="442" t="s">
        <v>463</v>
      </c>
      <c r="K23" s="442" t="s">
        <v>464</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4"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83" t="s">
        <v>14</v>
      </c>
      <c r="AG24" s="183" t="s">
        <v>13</v>
      </c>
      <c r="AH24" s="184" t="s">
        <v>3</v>
      </c>
      <c r="AI24" s="184" t="s">
        <v>12</v>
      </c>
      <c r="AJ24" s="445"/>
      <c r="AK24" s="445"/>
      <c r="AL24" s="445"/>
      <c r="AM24" s="445"/>
      <c r="AN24" s="445"/>
      <c r="AO24" s="445"/>
      <c r="AP24" s="445"/>
      <c r="AQ24" s="463"/>
      <c r="AR24" s="439"/>
      <c r="AS24" s="439"/>
      <c r="AT24" s="439"/>
      <c r="AU24" s="439"/>
      <c r="AV24" s="44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2" sqref="B2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70" t="str">
        <f>'1. паспорт местоположение'!A5:C5</f>
        <v>Год раскрытия информации: 2022 год</v>
      </c>
      <c r="B5" s="470"/>
      <c r="C5" s="78"/>
      <c r="D5" s="78"/>
      <c r="E5" s="78"/>
      <c r="F5" s="78"/>
      <c r="G5" s="78"/>
      <c r="H5" s="78"/>
    </row>
    <row r="6" spans="1:8" ht="18.75" x14ac:dyDescent="0.3">
      <c r="A6" s="188"/>
      <c r="B6" s="188"/>
      <c r="C6" s="188"/>
      <c r="D6" s="188"/>
      <c r="E6" s="188"/>
      <c r="F6" s="188"/>
      <c r="G6" s="188"/>
      <c r="H6" s="188"/>
    </row>
    <row r="7" spans="1:8" ht="18.75" x14ac:dyDescent="0.25">
      <c r="A7" s="301" t="s">
        <v>10</v>
      </c>
      <c r="B7" s="301"/>
      <c r="C7" s="187"/>
      <c r="D7" s="187"/>
      <c r="E7" s="187"/>
      <c r="F7" s="187"/>
      <c r="G7" s="187"/>
      <c r="H7" s="187"/>
    </row>
    <row r="8" spans="1:8" ht="18.75" x14ac:dyDescent="0.25">
      <c r="A8" s="187"/>
      <c r="B8" s="187"/>
      <c r="C8" s="187"/>
      <c r="D8" s="187"/>
      <c r="E8" s="187"/>
      <c r="F8" s="187"/>
      <c r="G8" s="187"/>
      <c r="H8" s="187"/>
    </row>
    <row r="9" spans="1:8" x14ac:dyDescent="0.25">
      <c r="A9" s="305" t="str">
        <f>'1. паспорт местоположение'!A9:C9</f>
        <v>АО "Россети Тюмень"</v>
      </c>
      <c r="B9" s="305"/>
      <c r="C9" s="185"/>
      <c r="D9" s="185"/>
      <c r="E9" s="185"/>
      <c r="F9" s="185"/>
      <c r="G9" s="185"/>
      <c r="H9" s="185"/>
    </row>
    <row r="10" spans="1:8" x14ac:dyDescent="0.25">
      <c r="A10" s="298" t="s">
        <v>9</v>
      </c>
      <c r="B10" s="298"/>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5" t="str">
        <f>'1. паспорт местоположение'!A12:C12</f>
        <v>M_PK2000.01.01.04</v>
      </c>
      <c r="B12" s="305"/>
      <c r="C12" s="237"/>
      <c r="D12" s="237"/>
      <c r="E12" s="185"/>
      <c r="F12" s="185"/>
      <c r="G12" s="185"/>
      <c r="H12" s="185"/>
    </row>
    <row r="13" spans="1:8" x14ac:dyDescent="0.25">
      <c r="A13" s="298" t="s">
        <v>8</v>
      </c>
      <c r="B13" s="298"/>
      <c r="C13" s="31"/>
      <c r="D13" s="31"/>
      <c r="E13" s="186"/>
      <c r="F13" s="186"/>
      <c r="G13" s="186"/>
      <c r="H13" s="186"/>
    </row>
    <row r="14" spans="1:8" ht="18.75" x14ac:dyDescent="0.25">
      <c r="A14" s="11"/>
      <c r="B14" s="11"/>
      <c r="C14" s="238"/>
      <c r="D14" s="11"/>
      <c r="E14" s="11"/>
      <c r="F14" s="11"/>
      <c r="G14" s="11"/>
      <c r="H14" s="11"/>
    </row>
    <row r="15" spans="1:8" ht="50.25" customHeight="1" x14ac:dyDescent="0.25">
      <c r="A15" s="303"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3"/>
      <c r="C15" s="238"/>
      <c r="D15" s="237"/>
      <c r="E15" s="185"/>
      <c r="F15" s="185"/>
      <c r="G15" s="185"/>
      <c r="H15" s="185"/>
    </row>
    <row r="16" spans="1:8" x14ac:dyDescent="0.25">
      <c r="A16" s="298" t="s">
        <v>7</v>
      </c>
      <c r="B16" s="298"/>
      <c r="C16" s="238"/>
      <c r="D16" s="31"/>
      <c r="E16" s="186"/>
      <c r="F16" s="186"/>
      <c r="G16" s="186"/>
      <c r="H16" s="186"/>
    </row>
    <row r="17" spans="1:4" x14ac:dyDescent="0.25">
      <c r="B17" s="156"/>
      <c r="C17" s="239"/>
      <c r="D17" s="239"/>
    </row>
    <row r="18" spans="1:4" ht="33.75" customHeight="1" x14ac:dyDescent="0.25">
      <c r="A18" s="468" t="s">
        <v>542</v>
      </c>
      <c r="B18" s="469"/>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 xml:space="preserve">Покупка оборудования, не требующего монтажа (ГАЗ-А22R33 «ГАЗель NEXT» - , длинная база, бортовой двухрядная кабина, бензиновый - 1 шт.) </v>
      </c>
      <c r="C21" s="239"/>
      <c r="D21" s="239"/>
    </row>
    <row r="22" spans="1:4" ht="27.75" customHeight="1" thickBot="1" x14ac:dyDescent="0.3">
      <c r="A22" s="158" t="s">
        <v>412</v>
      </c>
      <c r="B22" s="232" t="s">
        <v>578</v>
      </c>
      <c r="C22" s="239"/>
      <c r="D22" s="239"/>
    </row>
    <row r="23" spans="1:4" ht="22.5" customHeight="1" thickBot="1" x14ac:dyDescent="0.3">
      <c r="A23" s="158" t="s">
        <v>377</v>
      </c>
      <c r="B23" s="233" t="s">
        <v>575</v>
      </c>
      <c r="C23" s="238"/>
      <c r="D23" s="240"/>
    </row>
    <row r="24" spans="1:4" ht="24.75" customHeight="1" thickBot="1" x14ac:dyDescent="0.3">
      <c r="A24" s="158" t="s">
        <v>413</v>
      </c>
      <c r="B24" s="233" t="s">
        <v>571</v>
      </c>
      <c r="C24" s="238"/>
      <c r="D24" s="240"/>
    </row>
    <row r="25" spans="1:4" ht="28.5" customHeight="1" thickBot="1" x14ac:dyDescent="0.3">
      <c r="A25" s="160" t="s">
        <v>414</v>
      </c>
      <c r="B25" s="232" t="s">
        <v>596</v>
      </c>
      <c r="C25" s="238"/>
      <c r="D25" s="240"/>
    </row>
    <row r="26" spans="1:4" ht="37.5" customHeight="1" thickBot="1" x14ac:dyDescent="0.3">
      <c r="A26" s="161" t="s">
        <v>415</v>
      </c>
      <c r="B26" s="234" t="s">
        <v>579</v>
      </c>
      <c r="C26" s="238"/>
      <c r="D26" s="240"/>
    </row>
    <row r="27" spans="1:4" ht="29.25" thickBot="1" x14ac:dyDescent="0.3">
      <c r="A27" s="168" t="s">
        <v>597</v>
      </c>
      <c r="B27" s="293">
        <v>2.6749999999999998</v>
      </c>
      <c r="C27" s="239"/>
      <c r="D27" s="240"/>
    </row>
    <row r="28" spans="1:4" ht="16.5" thickBot="1" x14ac:dyDescent="0.3">
      <c r="A28" s="163" t="s">
        <v>416</v>
      </c>
      <c r="B28" s="235" t="s">
        <v>580</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4"/>
      <c r="D56" s="225"/>
    </row>
    <row r="57" spans="1:4" ht="16.5" thickBot="1" x14ac:dyDescent="0.3">
      <c r="A57" s="166" t="s">
        <v>437</v>
      </c>
      <c r="B57" s="159" t="s">
        <v>592</v>
      </c>
      <c r="C57" s="464"/>
      <c r="D57" s="225"/>
    </row>
    <row r="58" spans="1:4" ht="23.25" customHeight="1" x14ac:dyDescent="0.25">
      <c r="A58" s="166" t="s">
        <v>438</v>
      </c>
      <c r="B58" s="166"/>
      <c r="C58" s="464"/>
      <c r="D58" s="225"/>
    </row>
    <row r="59" spans="1:4" x14ac:dyDescent="0.25">
      <c r="A59" s="166" t="s">
        <v>439</v>
      </c>
      <c r="B59" s="166"/>
      <c r="C59" s="464"/>
      <c r="D59" s="225"/>
    </row>
    <row r="60" spans="1:4" x14ac:dyDescent="0.25">
      <c r="A60" s="166" t="s">
        <v>440</v>
      </c>
      <c r="B60" s="166"/>
      <c r="C60" s="464"/>
      <c r="D60" s="154"/>
    </row>
    <row r="61" spans="1:4" ht="16.5" thickBot="1" x14ac:dyDescent="0.3">
      <c r="A61" s="167" t="s">
        <v>441</v>
      </c>
      <c r="B61" s="167"/>
      <c r="C61" s="464"/>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565</v>
      </c>
    </row>
    <row r="73" spans="1:2" ht="28.5" x14ac:dyDescent="0.25">
      <c r="A73" s="162" t="s">
        <v>453</v>
      </c>
      <c r="B73" s="465" t="s">
        <v>566</v>
      </c>
    </row>
    <row r="74" spans="1:2" x14ac:dyDescent="0.25">
      <c r="A74" s="166" t="s">
        <v>454</v>
      </c>
      <c r="B74" s="466"/>
    </row>
    <row r="75" spans="1:2" x14ac:dyDescent="0.25">
      <c r="A75" s="166" t="s">
        <v>455</v>
      </c>
      <c r="B75" s="466"/>
    </row>
    <row r="76" spans="1:2" x14ac:dyDescent="0.25">
      <c r="A76" s="166" t="s">
        <v>456</v>
      </c>
      <c r="B76" s="466"/>
    </row>
    <row r="77" spans="1:2" x14ac:dyDescent="0.25">
      <c r="A77" s="166" t="s">
        <v>457</v>
      </c>
      <c r="B77" s="466"/>
    </row>
    <row r="78" spans="1:2" ht="16.5" thickBot="1" x14ac:dyDescent="0.3">
      <c r="A78" s="176" t="s">
        <v>458</v>
      </c>
      <c r="B78" s="467"/>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2022-04-07T11:31:54Z</dcterms:modified>
</cp:coreProperties>
</file>